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ТОиР ЖД хозяйства замена шпальн" sheetId="1" state="visible" r:id="rId1"/>
  </sheets>
  <definedNames>
    <definedName name="_xlnm.Print_Area" localSheetId="0">'ТОиР ЖД хозяйства замена шпальн'!$A:$G</definedName>
    <definedName name="Print_Titles" localSheetId="0">'ТОиР ЖД хозяйства замена шпальн'!$21:$21</definedName>
  </definedNames>
  <calcPr calcMode="auto" refMode="A1"/>
</workbook>
</file>

<file path=xl/sharedStrings.xml><?xml version="1.0" encoding="utf-8"?>
<sst xmlns="http://schemas.openxmlformats.org/spreadsheetml/2006/main" count="78" uniqueCount="78">
  <si>
    <t xml:space="preserve">Приложение № 1.2</t>
  </si>
  <si>
    <t xml:space="preserve">к Техническому заданию к Договору подряда</t>
  </si>
  <si>
    <t xml:space="preserve">от «____» __________ 20 __ г. № ____/АТ-26</t>
  </si>
  <si>
    <t>СОГЛАСОВАНО:</t>
  </si>
  <si>
    <t>УТВЕРЖДАЮ:</t>
  </si>
  <si>
    <t>__________________</t>
  </si>
  <si>
    <t>"______"_______________</t>
  </si>
  <si>
    <t xml:space="preserve">ВЕДОМОСТЬ МАТЕРИАЛОВ ПОДРЯДЧИКА</t>
  </si>
  <si>
    <t xml:space="preserve">«ОКПД2 42.12.20.150 Выполнение работ по ремонту ж/д путей и замене шпального бруса путей №4 и №15 Артемовской ТЭЦ, г. Артём»
</t>
  </si>
  <si>
    <t/>
  </si>
  <si>
    <t xml:space="preserve">№ п.п.</t>
  </si>
  <si>
    <t>Обоснование</t>
  </si>
  <si>
    <t>Наименование</t>
  </si>
  <si>
    <t xml:space="preserve">Единица измерения</t>
  </si>
  <si>
    <t xml:space="preserve">Общее кол-во</t>
  </si>
  <si>
    <t xml:space="preserve">Сметная стоимость в текущих ценах, руб.</t>
  </si>
  <si>
    <t xml:space="preserve">На ед.</t>
  </si>
  <si>
    <t>Общая</t>
  </si>
  <si>
    <t>2</t>
  </si>
  <si>
    <t xml:space="preserve">Ресурсы подрядчика</t>
  </si>
  <si>
    <t xml:space="preserve">          Материалы</t>
  </si>
  <si>
    <t xml:space="preserve">               Материалы - основные ресурсы (80,00%)</t>
  </si>
  <si>
    <t>25.1.02.01-0035</t>
  </si>
  <si>
    <t xml:space="preserve">Шпала железобетонная, тип Ш1, объем бетона 0,106 м3, расход стали 7,25 кг</t>
  </si>
  <si>
    <t>шт</t>
  </si>
  <si>
    <t xml:space="preserve">1 </t>
  </si>
  <si>
    <t>25.1.05.02-0006</t>
  </si>
  <si>
    <t xml:space="preserve">Подкладки раздельного скрепления железнодорожного пути для железобетонных шпал, тип КБ-65</t>
  </si>
  <si>
    <t>т</t>
  </si>
  <si>
    <t>02.2.05.04-0061</t>
  </si>
  <si>
    <t xml:space="preserve">Щебень из плотных горных пород для балластного слоя железнодорожного пути, фракция от 25 до 60 мм</t>
  </si>
  <si>
    <t>м3</t>
  </si>
  <si>
    <t xml:space="preserve">Итого "Материалы - основные ресурсы (80,00%)"</t>
  </si>
  <si>
    <t>руб</t>
  </si>
  <si>
    <t xml:space="preserve">               Материалы - малообъемные ресурсы (20,00%)</t>
  </si>
  <si>
    <t>25.1.05.01-0002</t>
  </si>
  <si>
    <t xml:space="preserve">Накладка рельсовая двухголовая, тип 2Р65</t>
  </si>
  <si>
    <t>25.1.03.01-0011</t>
  </si>
  <si>
    <t xml:space="preserve">Клеммы ПК</t>
  </si>
  <si>
    <t>25.1.04.01-0001</t>
  </si>
  <si>
    <t xml:space="preserve">Болты закладные для рельсовых скреплений железнодорожного пути, диаметр М22, длина 175 мм, с гайкой диаметром М22</t>
  </si>
  <si>
    <t>25.1.04.02-0001</t>
  </si>
  <si>
    <t xml:space="preserve">Болты клеммные для рельсовых скреплений железнодорожного пути, диаметр М22, длина 75 мм, с гайкой диаметром М22</t>
  </si>
  <si>
    <t>25.1.03.06-0012</t>
  </si>
  <si>
    <t xml:space="preserve">Шайбы пружинные путевые двухвитковые, диаметр отверстия М25</t>
  </si>
  <si>
    <t>25.1.06.19-0051</t>
  </si>
  <si>
    <t xml:space="preserve">Прокладка резиновая нашпальная под подкладку, тип ЦП-328</t>
  </si>
  <si>
    <t>25.1.06.18-0102</t>
  </si>
  <si>
    <t xml:space="preserve">Прокладки резиновые для подрельсового основания, тип ЦП-318</t>
  </si>
  <si>
    <t xml:space="preserve">1000 шт</t>
  </si>
  <si>
    <t>25.1.03.04-0013</t>
  </si>
  <si>
    <t xml:space="preserve">Шайбы-скобы стальные, тип ЦП-138, размеры 65х40 мм</t>
  </si>
  <si>
    <t>25.1.04.04-0003</t>
  </si>
  <si>
    <t xml:space="preserve">Болты путевые для скрепления рельсов, диаметр М27, длина 160 мм, 180 мм, с гайкой диаметром М27</t>
  </si>
  <si>
    <t>20.2.02.01-0019</t>
  </si>
  <si>
    <t xml:space="preserve">Втулки изолирующие, размеры 65х50х18 мм</t>
  </si>
  <si>
    <t>25.1.03.06-0033</t>
  </si>
  <si>
    <t xml:space="preserve">Шайбы пружинные путевые одновитковые исполнение 1, диаметр отверстия М27</t>
  </si>
  <si>
    <t xml:space="preserve">Итого "Материалы - малообъемные ресурсы (20,00%)"</t>
  </si>
  <si>
    <t xml:space="preserve">               Материалы - нулевая или отрицательная цена или ФО</t>
  </si>
  <si>
    <t xml:space="preserve">Материал старогодный</t>
  </si>
  <si>
    <t xml:space="preserve">Рельсы стальные с/г</t>
  </si>
  <si>
    <t>м</t>
  </si>
  <si>
    <t xml:space="preserve">Шпалы железобетонные со скреплением, с/г</t>
  </si>
  <si>
    <t>ФСБЦ-25.1.03.06-0033</t>
  </si>
  <si>
    <t>ФСБЦ-25.1.04.04-0003</t>
  </si>
  <si>
    <t>ФСБЦ-25.1.04.01-0001</t>
  </si>
  <si>
    <t>ФСБЦ-25.1.05.01-0002</t>
  </si>
  <si>
    <t>ФСБЦ-25.1.05.02-0006</t>
  </si>
  <si>
    <t>ФСБЦ-25.1.02.01-0035</t>
  </si>
  <si>
    <t xml:space="preserve">Итого "Материалы - нулевая или отрицательная цена или ФО"</t>
  </si>
  <si>
    <t xml:space="preserve">Итого "Материалы"</t>
  </si>
  <si>
    <t xml:space="preserve">Итого "Ресурсы подрядчика"</t>
  </si>
  <si>
    <t xml:space="preserve">Итого по ведомости ресурсов</t>
  </si>
  <si>
    <t xml:space="preserve">  В том числе:</t>
  </si>
  <si>
    <t xml:space="preserve">    Материалы</t>
  </si>
  <si>
    <t xml:space="preserve">Сдал: </t>
  </si>
  <si>
    <t xml:space="preserve">Принял: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</si>
</sst>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00"/>
    <numFmt numFmtId="161" formatCode="0.000000"/>
    <numFmt numFmtId="162" formatCode="0.0000000"/>
    <numFmt numFmtId="163" formatCode="0.0"/>
  </numFmts>
  <fonts count="17">
    <font>
      <sz val="11.000000"/>
      <color theme="1"/>
      <name val="Calibri"/>
    </font>
    <font>
      <sz val="8.000000"/>
      <name val="Arial"/>
    </font>
    <font>
      <sz val="12.000000"/>
      <name val="Times New Roman"/>
    </font>
    <font>
      <sz val="10.000000"/>
      <color theme="1"/>
      <name val="Calibri"/>
    </font>
    <font>
      <sz val="11.000000"/>
      <name val="Times New Roman"/>
    </font>
    <font>
      <sz val="9.000000"/>
      <name val="Times New Roman"/>
    </font>
    <font>
      <sz val="11.000000"/>
      <color indexed="65"/>
      <name val="Times New Roman"/>
    </font>
    <font>
      <sz val="12.000000"/>
      <color indexed="65"/>
      <name val="Times New Roman"/>
    </font>
    <font>
      <sz val="8.000000"/>
      <name val="Times New Roman"/>
    </font>
    <font>
      <b/>
      <sz val="11.000000"/>
      <name val="Times New Roman"/>
    </font>
    <font>
      <b/>
      <sz val="12.000000"/>
      <name val="Times New Roman"/>
    </font>
    <font>
      <sz val="10.000000"/>
      <name val="Arial"/>
    </font>
    <font>
      <sz val="9.000000"/>
      <name val="Arial"/>
    </font>
    <font>
      <b/>
      <sz val="9.000000"/>
      <name val="Arial"/>
    </font>
    <font>
      <b/>
      <sz val="8.000000"/>
      <name val="Arial"/>
    </font>
    <font>
      <sz val="8.000000"/>
      <color indexed="65"/>
      <name val="Arial"/>
    </font>
    <font>
      <i/>
      <sz val="8.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5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vertical="top" wrapText="1"/>
      <protection hidden="0" locked="1"/>
    </xf>
    <xf fontId="2" fillId="0" borderId="0" numFmtId="49" xfId="0" applyNumberFormat="1" applyFont="1" applyAlignment="1" applyProtection="1">
      <alignment horizontal="left" vertical="center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vertical="center" wrapText="1"/>
      <protection hidden="0" locked="1"/>
    </xf>
    <xf fontId="2" fillId="2" borderId="0" numFmtId="0" xfId="0" applyFont="1" applyFill="1" applyAlignment="1" applyProtection="1">
      <alignment horizontal="left" vertical="center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6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8" fillId="0" borderId="0" numFmtId="0" xfId="0" applyFont="1" applyProtection="1">
      <protection hidden="0" locked="1"/>
    </xf>
    <xf fontId="9" fillId="0" borderId="0" numFmtId="0" xfId="0" applyFont="1" applyAlignment="1" applyProtection="1">
      <alignment horizontal="center"/>
      <protection hidden="0" locked="1"/>
    </xf>
    <xf fontId="10" fillId="0" borderId="0" numFmtId="0" xfId="0" applyFont="1" applyAlignment="1" applyProtection="1">
      <alignment horizontal="center" vertical="top" wrapText="1"/>
      <protection hidden="0" locked="1"/>
    </xf>
    <xf fontId="11" fillId="0" borderId="0" numFmtId="49" xfId="0" applyNumberFormat="1" applyFont="1" applyAlignment="1" applyProtection="1">
      <alignment horizontal="left" vertical="center" wrapText="1"/>
      <protection hidden="0" locked="1"/>
    </xf>
    <xf fontId="11" fillId="0" borderId="0" numFmtId="0" xfId="0" applyFont="1" applyAlignment="1" applyProtection="1">
      <alignment horizontal="left" vertical="center" wrapText="1"/>
      <protection hidden="0" locked="1"/>
    </xf>
    <xf fontId="11" fillId="0" borderId="0" numFmtId="49" xfId="0" applyNumberFormat="1" applyFont="1" applyAlignment="1" applyProtection="1">
      <alignment horizontal="left" vertical="top" wrapText="1"/>
      <protection hidden="0" locked="1"/>
    </xf>
    <xf fontId="11" fillId="0" borderId="0" numFmtId="0" xfId="0" applyFont="1" applyAlignment="1" applyProtection="1">
      <alignment vertical="top" wrapText="1"/>
      <protection hidden="0" locked="1"/>
    </xf>
    <xf fontId="12" fillId="0" borderId="1" numFmtId="0" xfId="0" applyFont="1" applyBorder="1" applyAlignment="1" applyProtection="1">
      <alignment horizontal="center" vertical="center" wrapText="1"/>
      <protection hidden="0" locked="1"/>
    </xf>
    <xf fontId="12" fillId="0" borderId="1" numFmtId="49" xfId="0" applyNumberFormat="1" applyFont="1" applyBorder="1" applyAlignment="1" applyProtection="1">
      <alignment horizontal="center" vertical="center" wrapText="1"/>
      <protection hidden="0" locked="1"/>
    </xf>
    <xf fontId="12" fillId="0" borderId="2" numFmtId="0" xfId="0" applyFont="1" applyBorder="1" applyAlignment="1" applyProtection="1">
      <alignment horizontal="center" vertical="center" wrapText="1"/>
      <protection hidden="0" locked="1"/>
    </xf>
    <xf fontId="12" fillId="0" borderId="3" numFmtId="0" xfId="0" applyFont="1" applyBorder="1" applyAlignment="1" applyProtection="1">
      <alignment horizontal="center" vertical="center" wrapText="1"/>
      <protection hidden="0" locked="1"/>
    </xf>
    <xf fontId="12" fillId="0" borderId="1" numFmtId="0" xfId="0" applyFont="1" applyBorder="1" applyAlignment="1" applyProtection="1">
      <alignment horizontal="center" vertical="center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3" fillId="0" borderId="1" numFmtId="0" xfId="0" applyFont="1" applyBorder="1" applyAlignment="1" applyProtection="1">
      <alignment horizontal="left" vertical="top" wrapText="1"/>
      <protection hidden="0" locked="1"/>
    </xf>
    <xf fontId="13" fillId="0" borderId="0" numFmtId="0" xfId="0" applyFont="1" applyAlignment="1" applyProtection="1">
      <alignment horizontal="left" vertical="top" wrapText="1"/>
      <protection hidden="0" locked="1"/>
    </xf>
    <xf fontId="14" fillId="0" borderId="1" numFmtId="0" xfId="0" applyFont="1" applyBorder="1" applyAlignment="1" applyProtection="1">
      <alignment horizontal="center" vertical="top" wrapText="1"/>
      <protection hidden="0" locked="1"/>
    </xf>
    <xf fontId="1" fillId="0" borderId="1" numFmtId="49" xfId="0" applyNumberFormat="1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1" fillId="0" borderId="1" numFmtId="160" xfId="0" applyNumberFormat="1" applyFont="1" applyBorder="1" applyAlignment="1" applyProtection="1">
      <alignment horizontal="center" vertical="top" wrapText="1"/>
      <protection hidden="0" locked="1"/>
    </xf>
    <xf fontId="1" fillId="0" borderId="1" numFmtId="4" xfId="0" applyNumberFormat="1" applyFont="1" applyBorder="1" applyAlignment="1" applyProtection="1">
      <alignment horizontal="right" vertical="top" wrapText="1"/>
      <protection hidden="0" locked="1"/>
    </xf>
    <xf fontId="15" fillId="0" borderId="0" numFmtId="0" xfId="0" applyFont="1" applyAlignment="1" applyProtection="1">
      <alignment wrapText="1"/>
      <protection hidden="0" locked="1"/>
    </xf>
    <xf fontId="1" fillId="0" borderId="1" numFmtId="161" xfId="0" applyNumberFormat="1" applyFont="1" applyBorder="1" applyAlignment="1" applyProtection="1">
      <alignment horizontal="center" vertical="top" wrapText="1"/>
      <protection hidden="0" locked="1"/>
    </xf>
    <xf fontId="1" fillId="0" borderId="1" numFmtId="2" xfId="0" applyNumberFormat="1" applyFont="1" applyBorder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horizontal="left" vertical="top" wrapText="1"/>
      <protection hidden="0" locked="1"/>
    </xf>
    <xf fontId="14" fillId="0" borderId="1" numFmtId="0" xfId="0" applyFont="1" applyBorder="1" applyAlignment="1" applyProtection="1">
      <alignment vertical="top" wrapText="1"/>
      <protection hidden="0" locked="1"/>
    </xf>
    <xf fontId="14" fillId="0" borderId="1" numFmtId="4" xfId="0" applyNumberFormat="1" applyFont="1" applyBorder="1" applyAlignment="1" applyProtection="1">
      <alignment horizontal="right" vertical="top" wrapText="1"/>
      <protection hidden="0" locked="1"/>
    </xf>
    <xf fontId="1" fillId="0" borderId="1" numFmtId="162" xfId="0" applyNumberFormat="1" applyFont="1" applyBorder="1" applyAlignment="1" applyProtection="1">
      <alignment horizontal="center" vertical="top" wrapText="1"/>
      <protection hidden="0" locked="1"/>
    </xf>
    <xf fontId="1" fillId="0" borderId="1" numFmtId="163" xfId="0" applyNumberFormat="1" applyFont="1" applyBorder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1" xfId="0" applyNumberFormat="1" applyFont="1" applyBorder="1" applyAlignment="1" applyProtection="1">
      <alignment horizontal="center" vertical="top" wrapText="1"/>
      <protection hidden="0" locked="1"/>
    </xf>
    <xf fontId="13" fillId="0" borderId="1" numFmtId="0" xfId="0" applyFont="1" applyBorder="1" applyAlignment="1" applyProtection="1">
      <alignment vertical="top" wrapText="1"/>
      <protection hidden="0" locked="1"/>
    </xf>
    <xf fontId="14" fillId="0" borderId="1" numFmtId="0" xfId="0" applyFont="1" applyBorder="1" applyAlignment="1" applyProtection="1">
      <alignment horizontal="right" vertical="top" wrapText="1"/>
      <protection hidden="0" locked="1"/>
    </xf>
    <xf fontId="13" fillId="0" borderId="0" numFmtId="0" xfId="0" applyFont="1" applyAlignment="1" applyProtection="1">
      <alignment vertical="top" wrapText="1"/>
      <protection hidden="0" locked="1"/>
    </xf>
    <xf fontId="16" fillId="0" borderId="1" numFmtId="0" xfId="0" applyFont="1" applyBorder="1" applyAlignment="1" applyProtection="1">
      <alignment vertical="top" wrapText="1"/>
      <protection hidden="0" locked="1"/>
    </xf>
    <xf fontId="16" fillId="0" borderId="1" numFmtId="4" xfId="0" applyNumberFormat="1" applyFont="1" applyBorder="1" applyAlignment="1" applyProtection="1">
      <alignment horizontal="right" vertical="top" wrapText="1"/>
      <protection hidden="0" locked="1"/>
    </xf>
    <xf fontId="16" fillId="0" borderId="1" numFmtId="0" xfId="0" applyFont="1" applyBorder="1" applyAlignment="1" applyProtection="1">
      <alignment horizontal="right" vertical="top" wrapText="1"/>
      <protection hidden="0" locked="1"/>
    </xf>
    <xf fontId="16" fillId="0" borderId="0" numFmtId="0" xfId="0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16" fillId="0" borderId="0" numFmtId="0" xfId="0" applyFont="1" applyAlignment="1" applyProtection="1">
      <alignment horizontal="center" vertical="center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J18" activeCellId="0" sqref="J18:J19"/>
    </sheetView>
  </sheetViews>
  <sheetFormatPr defaultColWidth="9.140625" defaultRowHeight="11.25" customHeight="1"/>
  <cols>
    <col customWidth="1" min="1" max="1" style="1" width="11"/>
    <col customWidth="1" min="2" max="2" style="1" width="17.5703125"/>
    <col customWidth="1" min="3" max="3" style="1" width="43.42578125"/>
    <col customWidth="1" min="4" max="4" style="1" width="11"/>
    <col customWidth="1" min="5" max="5" style="1" width="13.42578125"/>
    <col customWidth="1" min="6" max="7" style="1" width="16.42578125"/>
    <col customWidth="1" min="8" max="8" style="1" width="0.28515625"/>
    <col customWidth="1" min="9" max="9" style="1" width="14.42578125"/>
    <col min="10" max="13" style="1" width="9.140625"/>
    <col customWidth="1" hidden="1" min="14" max="16" style="2" width="67.85546875"/>
    <col customWidth="1" hidden="1" min="17" max="21" style="3" width="101.85546875"/>
    <col customWidth="1" hidden="1" min="22" max="26" style="4" width="100.7109375"/>
    <col customWidth="1" hidden="1" min="27" max="28" style="5" width="129.28515625"/>
    <col customWidth="1" hidden="1" min="29" max="29" style="6" width="72"/>
    <col customWidth="1" hidden="1" min="30" max="33" style="6" width="61"/>
    <col customWidth="1" hidden="1" min="34" max="37" style="6" width="57.28515625"/>
    <col min="38" max="16384" style="1" width="9.140625"/>
  </cols>
  <sheetData>
    <row r="1" ht="14.25" customHeight="1">
      <c r="A1" s="1"/>
      <c r="B1" s="1"/>
      <c r="C1" s="1"/>
      <c r="D1" s="1"/>
      <c r="E1" s="7" t="s">
        <v>0</v>
      </c>
      <c r="F1" s="8"/>
      <c r="G1" s="8"/>
      <c r="H1" s="9"/>
      <c r="I1" s="9"/>
      <c r="J1" s="1"/>
      <c r="K1" s="1"/>
      <c r="L1" s="1"/>
      <c r="M1" s="1"/>
      <c r="N1" s="2"/>
      <c r="O1" s="2"/>
      <c r="P1" s="2"/>
    </row>
    <row r="2" ht="16.5" customHeight="1">
      <c r="E2" s="7" t="s">
        <v>1</v>
      </c>
      <c r="F2" s="8"/>
      <c r="G2" s="8"/>
      <c r="H2" s="9"/>
      <c r="I2" s="9"/>
    </row>
    <row r="3" ht="17.25" customHeight="1">
      <c r="E3" s="7" t="s">
        <v>2</v>
      </c>
      <c r="F3" s="8"/>
      <c r="G3" s="8"/>
      <c r="H3" s="9"/>
      <c r="I3" s="9"/>
    </row>
    <row r="4" ht="11.25" customHeight="1">
      <c r="E4" s="10"/>
      <c r="F4" s="8"/>
      <c r="G4" s="11"/>
      <c r="H4" s="9"/>
      <c r="I4" s="9"/>
    </row>
    <row r="5" ht="11.25" customHeight="1">
      <c r="A5" s="11" t="s">
        <v>3</v>
      </c>
      <c r="B5" s="12"/>
      <c r="C5" s="9"/>
      <c r="E5" s="11" t="s">
        <v>4</v>
      </c>
      <c r="F5" s="8"/>
      <c r="G5" s="9"/>
      <c r="H5" s="8"/>
      <c r="I5" s="9"/>
    </row>
    <row r="6" ht="11.25" customHeight="1">
      <c r="A6" s="11"/>
      <c r="B6" s="12"/>
      <c r="C6" s="13"/>
      <c r="E6" s="11"/>
      <c r="F6" s="8"/>
      <c r="G6" s="9"/>
      <c r="H6" s="8"/>
      <c r="I6" s="9"/>
    </row>
    <row r="7" ht="11.25" customHeight="1">
      <c r="A7" s="11"/>
      <c r="B7" s="14"/>
      <c r="C7" s="15"/>
      <c r="E7" s="11"/>
      <c r="F7" s="8"/>
      <c r="G7" s="9"/>
      <c r="H7" s="8"/>
      <c r="I7" s="9"/>
    </row>
    <row r="8" ht="11.25" customHeight="1">
      <c r="A8" s="11"/>
      <c r="B8" s="12"/>
      <c r="C8" s="16"/>
      <c r="E8" s="11"/>
      <c r="F8" s="8"/>
      <c r="G8" s="9"/>
      <c r="H8" s="8"/>
      <c r="I8" s="9"/>
    </row>
    <row r="9" ht="11.25" customHeight="1">
      <c r="A9" s="11" t="s">
        <v>5</v>
      </c>
      <c r="B9" s="12"/>
      <c r="C9" s="16"/>
      <c r="E9" s="11" t="s">
        <v>5</v>
      </c>
      <c r="F9" s="8"/>
      <c r="G9" s="9"/>
      <c r="H9" s="8"/>
      <c r="I9" s="9"/>
    </row>
    <row r="10" ht="11.25" customHeight="1">
      <c r="A10" s="11" t="s">
        <v>6</v>
      </c>
      <c r="B10" s="17"/>
      <c r="C10" s="9"/>
      <c r="E10" s="11" t="s">
        <v>6</v>
      </c>
      <c r="F10" s="8"/>
      <c r="G10" s="9"/>
      <c r="H10" s="8"/>
      <c r="I10" s="9"/>
    </row>
    <row r="13" ht="21" customHeight="1">
      <c r="A13" s="18"/>
      <c r="B13" s="19" t="s">
        <v>7</v>
      </c>
      <c r="C13" s="19"/>
      <c r="D13" s="19"/>
      <c r="E13" s="19"/>
      <c r="F13" s="19"/>
      <c r="G13" s="18"/>
    </row>
    <row r="14" ht="11.25" customHeight="1">
      <c r="A14" s="18"/>
      <c r="B14" s="18"/>
      <c r="C14" s="18"/>
      <c r="D14" s="18"/>
      <c r="E14" s="18"/>
      <c r="F14" s="18"/>
      <c r="G14" s="18"/>
      <c r="H14" s="1"/>
      <c r="I14" s="1"/>
      <c r="J14" s="1"/>
      <c r="K14" s="1"/>
      <c r="L14" s="1"/>
      <c r="M14" s="1"/>
      <c r="Q14" s="3"/>
      <c r="R14" s="3"/>
      <c r="S14" s="3"/>
      <c r="T14" s="3"/>
      <c r="U14" s="3"/>
    </row>
    <row r="15" ht="11.25" customHeight="1">
      <c r="A15" s="18"/>
      <c r="B15" s="18"/>
      <c r="C15" s="18"/>
      <c r="D15" s="18"/>
      <c r="E15" s="18"/>
      <c r="F15" s="18"/>
      <c r="G15" s="18"/>
      <c r="H15" s="1"/>
      <c r="I15" s="1"/>
      <c r="J15" s="1"/>
      <c r="K15" s="1"/>
      <c r="L15" s="1"/>
      <c r="M15" s="1"/>
    </row>
    <row r="16" s="0" customFormat="1" ht="30" customHeight="1">
      <c r="A16" s="20" t="s">
        <v>8</v>
      </c>
      <c r="B16" s="20"/>
      <c r="C16" s="20"/>
      <c r="D16" s="20"/>
      <c r="E16" s="20"/>
      <c r="F16" s="20"/>
      <c r="G16" s="20"/>
    </row>
    <row r="17" s="0" customFormat="1" ht="12.75">
      <c r="A17"/>
      <c r="B17" s="21"/>
      <c r="C17" s="21"/>
      <c r="D17" s="21"/>
      <c r="E17" s="21"/>
      <c r="F17" s="21"/>
      <c r="G17" s="21"/>
      <c r="V17" s="22" t="s">
        <v>9</v>
      </c>
      <c r="W17" s="22" t="s">
        <v>9</v>
      </c>
      <c r="X17" s="22" t="s">
        <v>9</v>
      </c>
      <c r="Y17" s="22" t="s">
        <v>9</v>
      </c>
      <c r="Z17" s="22" t="s">
        <v>9</v>
      </c>
    </row>
    <row r="18" s="0" customFormat="1" ht="12.75">
      <c r="B18" s="23"/>
      <c r="D18" s="24"/>
      <c r="E18" s="24"/>
      <c r="F18" s="24"/>
      <c r="G18" s="24"/>
    </row>
    <row r="19" s="0" customFormat="1" ht="32.25" customHeight="1">
      <c r="A19" s="25" t="s">
        <v>10</v>
      </c>
      <c r="B19" s="26" t="s">
        <v>11</v>
      </c>
      <c r="C19" s="25" t="s">
        <v>12</v>
      </c>
      <c r="D19" s="25" t="s">
        <v>13</v>
      </c>
      <c r="E19" s="25" t="s">
        <v>14</v>
      </c>
      <c r="F19" s="27" t="s">
        <v>15</v>
      </c>
      <c r="G19" s="28"/>
    </row>
    <row r="20" s="0" customFormat="1" ht="20.25" customHeight="1">
      <c r="A20" s="25"/>
      <c r="B20" s="26"/>
      <c r="C20" s="25"/>
      <c r="D20" s="25"/>
      <c r="E20" s="25"/>
      <c r="F20" s="29" t="s">
        <v>16</v>
      </c>
      <c r="G20" s="29" t="s">
        <v>17</v>
      </c>
    </row>
    <row r="21" s="0" customFormat="1" ht="12" customHeight="1">
      <c r="A21" s="30">
        <v>1</v>
      </c>
      <c r="B21" s="30" t="s">
        <v>18</v>
      </c>
      <c r="C21" s="30">
        <v>3</v>
      </c>
      <c r="D21" s="30">
        <v>4</v>
      </c>
      <c r="E21" s="30">
        <v>5</v>
      </c>
      <c r="F21" s="30">
        <v>6</v>
      </c>
      <c r="G21" s="30">
        <v>7</v>
      </c>
    </row>
    <row r="22" s="0" customFormat="1" ht="12">
      <c r="A22" s="31" t="s">
        <v>19</v>
      </c>
      <c r="B22" s="31"/>
      <c r="C22" s="31"/>
      <c r="D22" s="31"/>
      <c r="E22" s="31"/>
      <c r="F22" s="31"/>
      <c r="G22" s="31"/>
      <c r="AA22" s="32" t="s">
        <v>19</v>
      </c>
    </row>
    <row r="23" s="0" customFormat="1" ht="12">
      <c r="A23" s="31" t="s">
        <v>20</v>
      </c>
      <c r="B23" s="31"/>
      <c r="C23" s="31"/>
      <c r="D23" s="31"/>
      <c r="E23" s="31"/>
      <c r="F23" s="31"/>
      <c r="G23" s="31"/>
      <c r="AA23" s="32"/>
      <c r="AB23" s="32" t="s">
        <v>20</v>
      </c>
    </row>
    <row r="24" s="0" customFormat="1" ht="12">
      <c r="A24" s="31" t="s">
        <v>21</v>
      </c>
      <c r="B24" s="31"/>
      <c r="C24" s="31"/>
      <c r="D24" s="31"/>
      <c r="E24" s="31"/>
      <c r="F24" s="31"/>
      <c r="G24" s="31"/>
      <c r="AA24" s="32"/>
      <c r="AB24" s="32" t="s">
        <v>21</v>
      </c>
    </row>
    <row r="25" s="0" customFormat="1" ht="21">
      <c r="A25" s="33">
        <f>IF(H25&lt;&gt;"",COUNTA(H$16:H25),"")</f>
        <v>1</v>
      </c>
      <c r="B25" s="34" t="s">
        <v>22</v>
      </c>
      <c r="C25" s="35" t="s">
        <v>23</v>
      </c>
      <c r="D25" s="36" t="s">
        <v>24</v>
      </c>
      <c r="E25" s="37">
        <v>740.96799999999996</v>
      </c>
      <c r="F25" s="38">
        <v>6984.96</v>
      </c>
      <c r="G25" s="38">
        <v>5175632</v>
      </c>
      <c r="H25" s="39" t="s">
        <v>25</v>
      </c>
      <c r="AA25" s="32"/>
      <c r="AB25" s="32"/>
    </row>
    <row r="26" s="0" customFormat="1" ht="21">
      <c r="A26" s="33">
        <f>IF(H26&lt;&gt;"",COUNTA(H$16:H26),"")</f>
        <v>2</v>
      </c>
      <c r="B26" s="34" t="s">
        <v>26</v>
      </c>
      <c r="C26" s="35" t="s">
        <v>27</v>
      </c>
      <c r="D26" s="36" t="s">
        <v>28</v>
      </c>
      <c r="E26" s="40">
        <v>10.373552</v>
      </c>
      <c r="F26" s="38">
        <v>233704.85999999999</v>
      </c>
      <c r="G26" s="38">
        <v>2424350</v>
      </c>
      <c r="H26" s="39" t="s">
        <v>25</v>
      </c>
      <c r="AA26" s="32"/>
      <c r="AB26" s="32"/>
    </row>
    <row r="27" s="0" customFormat="1" ht="21">
      <c r="A27" s="33">
        <f>IF(H27&lt;&gt;"",COUNTA(H$16:H27),"")</f>
        <v>3</v>
      </c>
      <c r="B27" s="34" t="s">
        <v>29</v>
      </c>
      <c r="C27" s="35" t="s">
        <v>30</v>
      </c>
      <c r="D27" s="36" t="s">
        <v>31</v>
      </c>
      <c r="E27" s="41">
        <v>689.13</v>
      </c>
      <c r="F27" s="38">
        <v>1346.9100000000001</v>
      </c>
      <c r="G27" s="38">
        <v>928196</v>
      </c>
      <c r="H27" s="39" t="s">
        <v>25</v>
      </c>
      <c r="AA27" s="32"/>
      <c r="AB27" s="32"/>
    </row>
    <row r="28" s="0" customFormat="1" ht="11.25">
      <c r="A28" s="36"/>
      <c r="B28" s="42"/>
      <c r="C28" s="43" t="s">
        <v>32</v>
      </c>
      <c r="D28" s="33" t="s">
        <v>33</v>
      </c>
      <c r="E28" s="43"/>
      <c r="F28" s="44"/>
      <c r="G28" s="44">
        <v>8528178</v>
      </c>
      <c r="H28" s="39"/>
      <c r="AA28" s="32"/>
      <c r="AB28" s="32"/>
    </row>
    <row r="29" s="0" customFormat="1" ht="12">
      <c r="A29" s="31" t="s">
        <v>34</v>
      </c>
      <c r="B29" s="31"/>
      <c r="C29" s="31"/>
      <c r="D29" s="31"/>
      <c r="E29" s="31"/>
      <c r="F29" s="31"/>
      <c r="G29" s="31"/>
      <c r="AA29" s="32"/>
      <c r="AB29" s="32" t="s">
        <v>34</v>
      </c>
    </row>
    <row r="30" s="0" customFormat="1" ht="22.5">
      <c r="A30" s="33">
        <f>IF(H30&lt;&gt;"",COUNTA(H$16:H30),"")</f>
        <v>4</v>
      </c>
      <c r="B30" s="34" t="s">
        <v>35</v>
      </c>
      <c r="C30" s="35" t="s">
        <v>36</v>
      </c>
      <c r="D30" s="36" t="s">
        <v>24</v>
      </c>
      <c r="E30" s="37">
        <v>128.864</v>
      </c>
      <c r="F30" s="38">
        <v>5150.1999999999998</v>
      </c>
      <c r="G30" s="38">
        <v>663675</v>
      </c>
      <c r="H30" s="39" t="s">
        <v>25</v>
      </c>
      <c r="AA30" s="32"/>
      <c r="AB30" s="32"/>
    </row>
    <row r="31" s="0" customFormat="1" ht="22.5">
      <c r="A31" s="33">
        <f>IF(H31&lt;&gt;"",COUNTA(H$16:H31),"")</f>
        <v>5</v>
      </c>
      <c r="B31" s="34" t="s">
        <v>37</v>
      </c>
      <c r="C31" s="35" t="s">
        <v>38</v>
      </c>
      <c r="D31" s="36" t="s">
        <v>28</v>
      </c>
      <c r="E31" s="45">
        <v>1.8968780999999999</v>
      </c>
      <c r="F31" s="38">
        <v>220998.16</v>
      </c>
      <c r="G31" s="38">
        <v>419207</v>
      </c>
      <c r="H31" s="39" t="s">
        <v>25</v>
      </c>
      <c r="AA31" s="32"/>
      <c r="AB31" s="32"/>
    </row>
    <row r="32" s="0" customFormat="1" ht="31.5">
      <c r="A32" s="33">
        <f>IF(H32&lt;&gt;"",COUNTA(H$16:H32),"")</f>
        <v>6</v>
      </c>
      <c r="B32" s="34" t="s">
        <v>39</v>
      </c>
      <c r="C32" s="35" t="s">
        <v>40</v>
      </c>
      <c r="D32" s="36" t="s">
        <v>28</v>
      </c>
      <c r="E32" s="40">
        <v>2.2229040000000002</v>
      </c>
      <c r="F32" s="38">
        <v>150010.22</v>
      </c>
      <c r="G32" s="38">
        <v>333458</v>
      </c>
      <c r="H32" s="39" t="s">
        <v>25</v>
      </c>
      <c r="AA32" s="32"/>
      <c r="AB32" s="32"/>
    </row>
    <row r="33" s="0" customFormat="1" ht="31.5">
      <c r="A33" s="33">
        <f>IF(H33&lt;&gt;"",COUNTA(H$16:H33),"")</f>
        <v>7</v>
      </c>
      <c r="B33" s="34" t="s">
        <v>41</v>
      </c>
      <c r="C33" s="35" t="s">
        <v>42</v>
      </c>
      <c r="D33" s="36" t="s">
        <v>28</v>
      </c>
      <c r="E33" s="40">
        <v>1.3852880000000001</v>
      </c>
      <c r="F33" s="38">
        <v>182366.82999999999</v>
      </c>
      <c r="G33" s="38">
        <v>252631</v>
      </c>
      <c r="H33" s="39" t="s">
        <v>25</v>
      </c>
      <c r="AA33" s="32"/>
      <c r="AB33" s="32"/>
    </row>
    <row r="34" s="0" customFormat="1" ht="21">
      <c r="A34" s="33">
        <f>IF(H34&lt;&gt;"",COUNTA(H$16:H34),"")</f>
        <v>8</v>
      </c>
      <c r="B34" s="34" t="s">
        <v>43</v>
      </c>
      <c r="C34" s="35" t="s">
        <v>44</v>
      </c>
      <c r="D34" s="36" t="s">
        <v>28</v>
      </c>
      <c r="E34" s="40">
        <v>0.72083299999999995</v>
      </c>
      <c r="F34" s="38">
        <v>134347.75</v>
      </c>
      <c r="G34" s="38">
        <v>96842</v>
      </c>
      <c r="H34" s="39" t="s">
        <v>25</v>
      </c>
      <c r="AA34" s="32"/>
      <c r="AB34" s="32"/>
    </row>
    <row r="35" s="0" customFormat="1" ht="21">
      <c r="A35" s="33">
        <f>IF(H35&lt;&gt;"",COUNTA(H$16:H35),"")</f>
        <v>9</v>
      </c>
      <c r="B35" s="34" t="s">
        <v>45</v>
      </c>
      <c r="C35" s="35" t="s">
        <v>46</v>
      </c>
      <c r="D35" s="36" t="s">
        <v>24</v>
      </c>
      <c r="E35" s="37">
        <v>1481.9359999999999</v>
      </c>
      <c r="F35" s="38">
        <v>62.899999999999999</v>
      </c>
      <c r="G35" s="38">
        <v>93214</v>
      </c>
      <c r="H35" s="39" t="s">
        <v>25</v>
      </c>
      <c r="AA35" s="32"/>
      <c r="AB35" s="32"/>
    </row>
    <row r="36" s="0" customFormat="1" ht="21">
      <c r="A36" s="33">
        <f>IF(H36&lt;&gt;"",COUNTA(H$16:H36),"")</f>
        <v>10</v>
      </c>
      <c r="B36" s="34" t="s">
        <v>47</v>
      </c>
      <c r="C36" s="35" t="s">
        <v>48</v>
      </c>
      <c r="D36" s="36" t="s">
        <v>49</v>
      </c>
      <c r="E36" s="40">
        <v>1.4819359999999999</v>
      </c>
      <c r="F36" s="38">
        <v>50588.93</v>
      </c>
      <c r="G36" s="38">
        <v>74970</v>
      </c>
      <c r="H36" s="39" t="s">
        <v>25</v>
      </c>
      <c r="AA36" s="32"/>
      <c r="AB36" s="32"/>
    </row>
    <row r="37" s="0" customFormat="1" ht="22.5">
      <c r="A37" s="33">
        <f>IF(H37&lt;&gt;"",COUNTA(H$16:H37),"")</f>
        <v>11</v>
      </c>
      <c r="B37" s="34" t="s">
        <v>50</v>
      </c>
      <c r="C37" s="35" t="s">
        <v>51</v>
      </c>
      <c r="D37" s="36" t="s">
        <v>49</v>
      </c>
      <c r="E37" s="40">
        <v>2.9678990000000001</v>
      </c>
      <c r="F37" s="38">
        <v>23242.389999999999</v>
      </c>
      <c r="G37" s="38">
        <v>68981</v>
      </c>
      <c r="H37" s="39" t="s">
        <v>25</v>
      </c>
      <c r="AA37" s="32"/>
      <c r="AB37" s="32"/>
    </row>
    <row r="38" s="0" customFormat="1" ht="21">
      <c r="A38" s="33">
        <f>IF(H38&lt;&gt;"",COUNTA(H$16:H38),"")</f>
        <v>12</v>
      </c>
      <c r="B38" s="34" t="s">
        <v>52</v>
      </c>
      <c r="C38" s="35" t="s">
        <v>53</v>
      </c>
      <c r="D38" s="36" t="s">
        <v>28</v>
      </c>
      <c r="E38" s="40">
        <v>0.26578200000000002</v>
      </c>
      <c r="F38" s="38">
        <v>181568.23999999999</v>
      </c>
      <c r="G38" s="38">
        <v>48258</v>
      </c>
      <c r="H38" s="39" t="s">
        <v>25</v>
      </c>
      <c r="AA38" s="32"/>
      <c r="AB38" s="32"/>
    </row>
    <row r="39" s="0" customFormat="1" ht="22.5">
      <c r="A39" s="33">
        <f>IF(H39&lt;&gt;"",COUNTA(H$16:H39),"")</f>
        <v>13</v>
      </c>
      <c r="B39" s="34" t="s">
        <v>54</v>
      </c>
      <c r="C39" s="35" t="s">
        <v>55</v>
      </c>
      <c r="D39" s="36" t="s">
        <v>49</v>
      </c>
      <c r="E39" s="40">
        <v>2.9678990000000001</v>
      </c>
      <c r="F39" s="38">
        <v>5671.3599999999997</v>
      </c>
      <c r="G39" s="38">
        <v>16832</v>
      </c>
      <c r="H39" s="39" t="s">
        <v>25</v>
      </c>
      <c r="AA39" s="32"/>
      <c r="AB39" s="32"/>
    </row>
    <row r="40" s="0" customFormat="1" ht="21">
      <c r="A40" s="33">
        <f>IF(H40&lt;&gt;"",COUNTA(H$16:H40),"")</f>
        <v>14</v>
      </c>
      <c r="B40" s="34" t="s">
        <v>56</v>
      </c>
      <c r="C40" s="35" t="s">
        <v>57</v>
      </c>
      <c r="D40" s="36" t="s">
        <v>28</v>
      </c>
      <c r="E40" s="40">
        <v>0.024161999999999999</v>
      </c>
      <c r="F40" s="38">
        <v>177610.95999999999</v>
      </c>
      <c r="G40" s="38">
        <v>4291</v>
      </c>
      <c r="H40" s="39" t="s">
        <v>25</v>
      </c>
      <c r="AA40" s="32"/>
      <c r="AB40" s="32"/>
    </row>
    <row r="41" s="0" customFormat="1" ht="22.5">
      <c r="A41" s="36"/>
      <c r="B41" s="42"/>
      <c r="C41" s="43" t="s">
        <v>58</v>
      </c>
      <c r="D41" s="33" t="s">
        <v>33</v>
      </c>
      <c r="E41" s="43"/>
      <c r="F41" s="44"/>
      <c r="G41" s="44">
        <v>2072359</v>
      </c>
      <c r="H41" s="39"/>
      <c r="AA41" s="32"/>
      <c r="AB41" s="32"/>
    </row>
    <row r="42" s="0" customFormat="1" ht="12">
      <c r="A42" s="31" t="s">
        <v>59</v>
      </c>
      <c r="B42" s="31"/>
      <c r="C42" s="31"/>
      <c r="D42" s="31"/>
      <c r="E42" s="31"/>
      <c r="F42" s="31"/>
      <c r="G42" s="31"/>
      <c r="AA42" s="32"/>
      <c r="AB42" s="32" t="s">
        <v>59</v>
      </c>
    </row>
    <row r="43" s="0" customFormat="1" ht="22.5">
      <c r="A43" s="33">
        <f>IF(H43&lt;&gt;"",COUNTA(H$16:H43),"")</f>
        <v>15</v>
      </c>
      <c r="B43" s="34" t="s">
        <v>60</v>
      </c>
      <c r="C43" s="35" t="s">
        <v>61</v>
      </c>
      <c r="D43" s="36" t="s">
        <v>62</v>
      </c>
      <c r="E43" s="46">
        <v>805.39999999999998</v>
      </c>
      <c r="F43" s="38"/>
      <c r="G43" s="47"/>
      <c r="H43" s="39" t="s">
        <v>25</v>
      </c>
      <c r="AA43" s="32"/>
      <c r="AB43" s="32"/>
    </row>
    <row r="44" s="0" customFormat="1" ht="22.5">
      <c r="A44" s="33">
        <f>IF(H44&lt;&gt;"",COUNTA(H$16:H44),"")</f>
        <v>16</v>
      </c>
      <c r="B44" s="34" t="s">
        <v>60</v>
      </c>
      <c r="C44" s="35" t="s">
        <v>63</v>
      </c>
      <c r="D44" s="36" t="s">
        <v>24</v>
      </c>
      <c r="E44" s="48">
        <v>222</v>
      </c>
      <c r="F44" s="38"/>
      <c r="G44" s="47"/>
      <c r="H44" s="39" t="s">
        <v>25</v>
      </c>
      <c r="AA44" s="32"/>
      <c r="AB44" s="32"/>
    </row>
    <row r="45" s="0" customFormat="1" ht="21">
      <c r="A45" s="33">
        <f>IF(H45&lt;&gt;"",COUNTA(H$16:H45),"")</f>
        <v>17</v>
      </c>
      <c r="B45" s="34" t="s">
        <v>64</v>
      </c>
      <c r="C45" s="35" t="s">
        <v>57</v>
      </c>
      <c r="D45" s="36" t="s">
        <v>28</v>
      </c>
      <c r="E45" s="45">
        <v>-0.0072486</v>
      </c>
      <c r="F45" s="38">
        <v>177610.95999999999</v>
      </c>
      <c r="G45" s="38">
        <v>-1287</v>
      </c>
      <c r="H45" s="39" t="s">
        <v>25</v>
      </c>
      <c r="AA45" s="32"/>
      <c r="AB45" s="32"/>
    </row>
    <row r="46" s="0" customFormat="1" ht="21">
      <c r="A46" s="33">
        <f>IF(H46&lt;&gt;"",COUNTA(H$16:H46),"")</f>
        <v>18</v>
      </c>
      <c r="B46" s="34" t="s">
        <v>65</v>
      </c>
      <c r="C46" s="35" t="s">
        <v>53</v>
      </c>
      <c r="D46" s="36" t="s">
        <v>28</v>
      </c>
      <c r="E46" s="45">
        <v>-0.079734600000000003</v>
      </c>
      <c r="F46" s="38">
        <v>181568.23999999999</v>
      </c>
      <c r="G46" s="38">
        <v>-14477</v>
      </c>
      <c r="H46" s="39" t="s">
        <v>25</v>
      </c>
      <c r="AA46" s="32"/>
      <c r="AB46" s="32"/>
    </row>
    <row r="47" s="0" customFormat="1" ht="31.5">
      <c r="A47" s="33">
        <f>IF(H47&lt;&gt;"",COUNTA(H$16:H47),"")</f>
        <v>19</v>
      </c>
      <c r="B47" s="34" t="s">
        <v>66</v>
      </c>
      <c r="C47" s="35" t="s">
        <v>40</v>
      </c>
      <c r="D47" s="36" t="s">
        <v>28</v>
      </c>
      <c r="E47" s="45">
        <v>-0.6668712</v>
      </c>
      <c r="F47" s="38">
        <v>150010.22</v>
      </c>
      <c r="G47" s="38">
        <v>-100037</v>
      </c>
      <c r="H47" s="39" t="s">
        <v>25</v>
      </c>
      <c r="AA47" s="32"/>
      <c r="AB47" s="32"/>
    </row>
    <row r="48" s="0" customFormat="1" ht="22.5">
      <c r="A48" s="33">
        <f>IF(H48&lt;&gt;"",COUNTA(H$16:H48),"")</f>
        <v>20</v>
      </c>
      <c r="B48" s="34" t="s">
        <v>67</v>
      </c>
      <c r="C48" s="35" t="s">
        <v>36</v>
      </c>
      <c r="D48" s="36" t="s">
        <v>24</v>
      </c>
      <c r="E48" s="37">
        <v>-128.864</v>
      </c>
      <c r="F48" s="38">
        <v>5150.1999999999998</v>
      </c>
      <c r="G48" s="38">
        <v>-663675</v>
      </c>
      <c r="H48" s="39" t="s">
        <v>25</v>
      </c>
      <c r="AA48" s="32"/>
      <c r="AB48" s="32"/>
    </row>
    <row r="49" s="0" customFormat="1" ht="21">
      <c r="A49" s="33">
        <f>IF(H49&lt;&gt;"",COUNTA(H$16:H49),"")</f>
        <v>21</v>
      </c>
      <c r="B49" s="34" t="s">
        <v>68</v>
      </c>
      <c r="C49" s="35" t="s">
        <v>27</v>
      </c>
      <c r="D49" s="36" t="s">
        <v>28</v>
      </c>
      <c r="E49" s="45">
        <v>-3.1120656000000002</v>
      </c>
      <c r="F49" s="38">
        <v>233704.85999999999</v>
      </c>
      <c r="G49" s="38">
        <v>-727305</v>
      </c>
      <c r="H49" s="39" t="s">
        <v>25</v>
      </c>
      <c r="AA49" s="32"/>
      <c r="AB49" s="32"/>
    </row>
    <row r="50" s="0" customFormat="1" ht="21">
      <c r="A50" s="33">
        <f>IF(H50&lt;&gt;"",COUNTA(H$16:H50),"")</f>
        <v>22</v>
      </c>
      <c r="B50" s="34" t="s">
        <v>69</v>
      </c>
      <c r="C50" s="35" t="s">
        <v>23</v>
      </c>
      <c r="D50" s="36" t="s">
        <v>24</v>
      </c>
      <c r="E50" s="48">
        <v>-222</v>
      </c>
      <c r="F50" s="38">
        <v>6984.96</v>
      </c>
      <c r="G50" s="38">
        <v>-1550661</v>
      </c>
      <c r="H50" s="39" t="s">
        <v>25</v>
      </c>
      <c r="AA50" s="32"/>
      <c r="AB50" s="32"/>
    </row>
    <row r="51" s="0" customFormat="1" ht="21">
      <c r="A51" s="36"/>
      <c r="B51" s="42"/>
      <c r="C51" s="43" t="s">
        <v>70</v>
      </c>
      <c r="D51" s="33" t="s">
        <v>33</v>
      </c>
      <c r="E51" s="43"/>
      <c r="F51" s="44"/>
      <c r="G51" s="44">
        <v>-3057442</v>
      </c>
      <c r="H51" s="39"/>
      <c r="AA51" s="32"/>
      <c r="AB51" s="32"/>
    </row>
    <row r="52" s="0" customFormat="1" ht="11.25">
      <c r="A52" s="36"/>
      <c r="B52" s="42"/>
      <c r="C52" s="43" t="s">
        <v>71</v>
      </c>
      <c r="D52" s="33" t="s">
        <v>33</v>
      </c>
      <c r="E52" s="43"/>
      <c r="F52" s="44"/>
      <c r="G52" s="44">
        <v>7543095</v>
      </c>
      <c r="H52" s="39"/>
      <c r="AA52" s="32"/>
      <c r="AB52" s="32"/>
    </row>
    <row r="53" s="0" customFormat="1" ht="11.25">
      <c r="A53" s="36"/>
      <c r="B53" s="42"/>
      <c r="C53" s="43" t="s">
        <v>72</v>
      </c>
      <c r="D53" s="33" t="s">
        <v>33</v>
      </c>
      <c r="E53" s="43"/>
      <c r="F53" s="44"/>
      <c r="G53" s="44">
        <v>7543095</v>
      </c>
      <c r="H53" s="39"/>
      <c r="AA53" s="32"/>
      <c r="AB53" s="32"/>
    </row>
    <row r="54" s="0" customFormat="1" ht="12">
      <c r="A54" s="49" t="s">
        <v>73</v>
      </c>
      <c r="B54" s="49"/>
      <c r="C54" s="49"/>
      <c r="D54" s="33" t="s">
        <v>33</v>
      </c>
      <c r="E54" s="33"/>
      <c r="F54" s="50"/>
      <c r="G54" s="44">
        <v>7543095</v>
      </c>
      <c r="AC54" s="51" t="s">
        <v>73</v>
      </c>
    </row>
    <row r="55" s="0" customFormat="1" ht="11.25">
      <c r="A55" s="36"/>
      <c r="B55" s="52" t="s">
        <v>74</v>
      </c>
      <c r="C55" s="52"/>
      <c r="D55" s="36"/>
      <c r="E55" s="36"/>
      <c r="F55" s="53"/>
      <c r="G55" s="54"/>
      <c r="AC55" s="51"/>
      <c r="AD55" s="55" t="s">
        <v>74</v>
      </c>
    </row>
    <row r="56" s="0" customFormat="1" ht="11.25">
      <c r="A56" s="36"/>
      <c r="B56" s="35" t="s">
        <v>75</v>
      </c>
      <c r="C56" s="35"/>
      <c r="D56" s="36"/>
      <c r="E56" s="36"/>
      <c r="F56" s="38"/>
      <c r="G56" s="38">
        <v>7543095</v>
      </c>
      <c r="AC56" s="51"/>
      <c r="AD56" s="55"/>
      <c r="AE56" s="6" t="s">
        <v>75</v>
      </c>
    </row>
    <row r="58" s="0" customFormat="1" ht="11.25">
      <c r="A58" s="56"/>
      <c r="B58" s="6"/>
      <c r="C58" s="6"/>
      <c r="D58" s="6"/>
      <c r="E58" s="6"/>
      <c r="F58" s="6"/>
      <c r="G58" s="6"/>
      <c r="H58" s="57"/>
      <c r="I58" s="57"/>
      <c r="J58" s="57"/>
      <c r="K58" s="57"/>
      <c r="L58" s="57"/>
      <c r="M58" s="57"/>
      <c r="AF58" s="6" t="s">
        <v>76</v>
      </c>
      <c r="AG58" s="6" t="s">
        <v>9</v>
      </c>
      <c r="AH58" s="6" t="s">
        <v>77</v>
      </c>
      <c r="AI58" s="6" t="s">
        <v>9</v>
      </c>
      <c r="AJ58" s="6" t="s">
        <v>9</v>
      </c>
      <c r="AK58" s="6" t="s">
        <v>9</v>
      </c>
    </row>
    <row r="59" s="0" customFormat="1" ht="11.25" customHeight="1">
      <c r="B59" s="1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AF59" s="6"/>
      <c r="AG59" s="6"/>
      <c r="AH59" s="6"/>
      <c r="AI59" s="6"/>
      <c r="AJ59" s="6"/>
      <c r="AK59" s="6"/>
    </row>
  </sheetData>
  <mergeCells count="19">
    <mergeCell ref="B13:F13"/>
    <mergeCell ref="A16:G16"/>
    <mergeCell ref="C17:G17"/>
    <mergeCell ref="A19:A20"/>
    <mergeCell ref="B19:B20"/>
    <mergeCell ref="C19:C20"/>
    <mergeCell ref="D19:D20"/>
    <mergeCell ref="E19:E20"/>
    <mergeCell ref="F19:G19"/>
    <mergeCell ref="A22:G22"/>
    <mergeCell ref="A23:G23"/>
    <mergeCell ref="A24:G24"/>
    <mergeCell ref="A29:G29"/>
    <mergeCell ref="A42:G42"/>
    <mergeCell ref="A54:C54"/>
    <mergeCell ref="B55:C55"/>
    <mergeCell ref="B56:C56"/>
    <mergeCell ref="B58:C58"/>
    <mergeCell ref="D58:G58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krischenko_pi</cp:lastModifiedBy>
  <cp:revision>2</cp:revision>
  <dcterms:created xsi:type="dcterms:W3CDTF">2020-09-30T08:50:27Z</dcterms:created>
  <dcterms:modified xsi:type="dcterms:W3CDTF">2026-06-08T04:29:51Z</dcterms:modified>
</cp:coreProperties>
</file>